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4.xml" ContentType="application/vnd.openxmlformats-officedocument.spreadsheetml.worksheet+xml"/>
  <Override PartName="/docProps/app.xml" ContentType="application/vnd.openxmlformats-officedocument.extended-properties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1.xml" ContentType="application/vnd.openxmlformats-officedocument.spreadsheetml.worksheet+xml"/>
  <Override PartName="/xl/externalLinks/externalLink1.xml" ContentType="application/vnd.openxmlformats-officedocument.spreadsheetml.externalLink+xml"/>
  <Override PartName="/xl/calcChain.xml" ContentType="application/vnd.openxmlformats-officedocument.spreadsheetml.calcChain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7"/>
  <workbookPr filterPrivacy="1" defaultThemeVersion="124226"/>
  <bookViews>
    <workbookView xWindow="2850" yWindow="-30" windowWidth="14190" windowHeight="9810" activeTab="3"/>
  </bookViews>
  <sheets>
    <sheet name="на 01.09.2014" sheetId="132" r:id="rId1"/>
    <sheet name="ИСТОЧНИКИ" sheetId="133" r:id="rId2"/>
    <sheet name="на 01.10.2014 (2)" sheetId="134" r:id="rId3"/>
    <sheet name="на 01.11.2014" sheetId="135" r:id="rId4"/>
  </sheets>
  <externalReferences>
    <externalReference r:id="rId5"/>
  </externalReferences>
  <definedNames>
    <definedName name="_xlnm.Print_Area" localSheetId="1">ИСТОЧНИКИ!$A$1:$G$11</definedName>
    <definedName name="_xlnm.Print_Area" localSheetId="0">'на 01.09.2014'!$A$1:$G$13</definedName>
    <definedName name="_xlnm.Print_Area" localSheetId="2">'на 01.10.2014 (2)'!$A$1:$G$13</definedName>
    <definedName name="_xlnm.Print_Area" localSheetId="3">'на 01.11.2014'!$A$1:$G$13</definedName>
  </definedNames>
  <calcPr calcId="125725"/>
</workbook>
</file>

<file path=xl/calcChain.xml><?xml version="1.0" encoding="utf-8"?>
<calcChain xmlns="http://schemas.openxmlformats.org/spreadsheetml/2006/main">
  <c r="D7" i="135"/>
  <c r="C7"/>
  <c r="B7"/>
  <c r="D6"/>
  <c r="E6" s="1"/>
  <c r="C6"/>
  <c r="B6"/>
  <c r="E7"/>
  <c r="D19" l="1"/>
  <c r="C19"/>
  <c r="E15"/>
  <c r="D8"/>
  <c r="D16" s="1"/>
  <c r="C8"/>
  <c r="C16" s="1"/>
  <c r="B8"/>
  <c r="B16" s="1"/>
  <c r="G7"/>
  <c r="F7"/>
  <c r="E19"/>
  <c r="G6"/>
  <c r="F6"/>
  <c r="E8"/>
  <c r="E16" s="1"/>
  <c r="D19" i="134"/>
  <c r="F19" s="1"/>
  <c r="C19"/>
  <c r="E15"/>
  <c r="D8"/>
  <c r="D16" s="1"/>
  <c r="C8"/>
  <c r="C16" s="1"/>
  <c r="B8"/>
  <c r="B16" s="1"/>
  <c r="G7"/>
  <c r="F7"/>
  <c r="E7"/>
  <c r="E19" s="1"/>
  <c r="G6"/>
  <c r="F6"/>
  <c r="E6"/>
  <c r="E8" s="1"/>
  <c r="E16" s="1"/>
  <c r="D7" i="133"/>
  <c r="F7" s="1"/>
  <c r="C7"/>
  <c r="B7"/>
  <c r="D6"/>
  <c r="D8" s="1"/>
  <c r="C6"/>
  <c r="C8" s="1"/>
  <c r="B6"/>
  <c r="B8" s="1"/>
  <c r="F19" i="135" l="1"/>
  <c r="F8"/>
  <c r="G8"/>
  <c r="F8" i="134"/>
  <c r="G8"/>
  <c r="F8" i="133"/>
  <c r="G8"/>
  <c r="E6"/>
  <c r="G6"/>
  <c r="E7"/>
  <c r="G7"/>
  <c r="F6"/>
  <c r="E8" l="1"/>
  <c r="D19" i="132" l="1"/>
  <c r="C19"/>
  <c r="E15"/>
  <c r="D8"/>
  <c r="D16" s="1"/>
  <c r="C8"/>
  <c r="C16" s="1"/>
  <c r="B8"/>
  <c r="B16" s="1"/>
  <c r="G7"/>
  <c r="F7"/>
  <c r="E7"/>
  <c r="E19" s="1"/>
  <c r="G6"/>
  <c r="F6"/>
  <c r="E6"/>
  <c r="E8" l="1"/>
  <c r="E16" s="1"/>
  <c r="F19"/>
  <c r="F8"/>
  <c r="G8"/>
</calcChain>
</file>

<file path=xl/sharedStrings.xml><?xml version="1.0" encoding="utf-8"?>
<sst xmlns="http://schemas.openxmlformats.org/spreadsheetml/2006/main" count="62" uniqueCount="25">
  <si>
    <t xml:space="preserve">Исполнение расходной части бюджета города Ставрополя </t>
  </si>
  <si>
    <t>% исполнения к ЛБО</t>
  </si>
  <si>
    <t>администрации города Ставрополя</t>
  </si>
  <si>
    <t>Источник средств</t>
  </si>
  <si>
    <t>ИТОГО</t>
  </si>
  <si>
    <t>% исполнения к БА</t>
  </si>
  <si>
    <t>Отклонение</t>
  </si>
  <si>
    <t>Расходы за счет средств местного бюджета</t>
  </si>
  <si>
    <t xml:space="preserve">Кассовые расходы </t>
  </si>
  <si>
    <t>Руководитель комитета финансов и бюджета</t>
  </si>
  <si>
    <t>Н.В. Захаров</t>
  </si>
  <si>
    <t>Уточненные бюджетные ассигнования на 2014 год</t>
  </si>
  <si>
    <t xml:space="preserve">Расходы за счет средств межбюджетных трансфертов </t>
  </si>
  <si>
    <t>Уточненные лимиты бюджетных обязательств девяти месяцев 2014 года</t>
  </si>
  <si>
    <t>по источникам финансирования по состоянию на 01.09.2014 года</t>
  </si>
  <si>
    <t>(тыс. руб.)</t>
  </si>
  <si>
    <t>по источникам финансирования по состоянию на 01.10.2014 года</t>
  </si>
  <si>
    <t>(в тыс. руб.)</t>
  </si>
  <si>
    <t>Уточненные лимиты бюджетных обязательств            девяти месяцев 2014 года</t>
  </si>
  <si>
    <t>за счет средств местного бюджета</t>
  </si>
  <si>
    <t>за счет краевого бюджета</t>
  </si>
  <si>
    <t>Уточненные лимиты бюджетных обязательств 2014 года</t>
  </si>
  <si>
    <t>по источникам финансирования по состоянию на 01.01.2015 года</t>
  </si>
  <si>
    <t>Заместитель главы администрации города Ставрополя</t>
  </si>
  <si>
    <t>руководитель комитета финансов и бюджета</t>
  </si>
</sst>
</file>

<file path=xl/styles.xml><?xml version="1.0" encoding="utf-8"?>
<styleSheet xmlns="http://schemas.openxmlformats.org/spreadsheetml/2006/main">
  <numFmts count="2">
    <numFmt numFmtId="164" formatCode="#,##0.00_ ;[Red]\-#,##0.00\ "/>
    <numFmt numFmtId="165" formatCode="#,##0.0"/>
  </numFmts>
  <fonts count="15">
    <font>
      <sz val="11"/>
      <color theme="1"/>
      <name val="Calibri"/>
      <family val="2"/>
      <charset val="204"/>
      <scheme val="minor"/>
    </font>
    <font>
      <b/>
      <sz val="12"/>
      <name val="Arial"/>
      <family val="2"/>
      <charset val="204"/>
    </font>
    <font>
      <sz val="10"/>
      <name val="Arial"/>
      <family val="2"/>
      <charset val="204"/>
    </font>
    <font>
      <b/>
      <sz val="12"/>
      <name val="Arial Cyr"/>
      <charset val="204"/>
    </font>
    <font>
      <sz val="12"/>
      <name val="Arial"/>
      <family val="2"/>
      <charset val="204"/>
    </font>
    <font>
      <sz val="11"/>
      <name val="Times New Roman"/>
      <family val="1"/>
      <charset val="204"/>
    </font>
    <font>
      <b/>
      <sz val="11"/>
      <name val="Times New Roman"/>
      <family val="1"/>
      <charset val="204"/>
    </font>
    <font>
      <sz val="8"/>
      <name val="Arial"/>
      <family val="2"/>
      <charset val="204"/>
    </font>
    <font>
      <sz val="8"/>
      <name val="Arial Cyr"/>
      <charset val="204"/>
    </font>
    <font>
      <sz val="12"/>
      <name val="Times New Roman"/>
      <family val="1"/>
      <charset val="204"/>
    </font>
    <font>
      <sz val="10"/>
      <name val="Times New Roman"/>
      <family val="1"/>
      <charset val="204"/>
    </font>
    <font>
      <sz val="10"/>
      <name val="Arial"/>
      <family val="2"/>
      <charset val="204"/>
    </font>
    <font>
      <sz val="10"/>
      <name val="Arial"/>
      <family val="2"/>
      <charset val="204"/>
    </font>
    <font>
      <b/>
      <sz val="12"/>
      <name val="Times New Roman"/>
      <family val="1"/>
      <charset val="204"/>
    </font>
    <font>
      <sz val="10"/>
      <name val="Arial"/>
      <charset val="204"/>
    </font>
  </fonts>
  <fills count="2">
    <fill>
      <patternFill patternType="none"/>
    </fill>
    <fill>
      <patternFill patternType="gray125"/>
    </fill>
  </fills>
  <borders count="8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/>
      <right style="medium">
        <color indexed="64"/>
      </right>
      <top style="medium">
        <color indexed="64"/>
      </top>
      <bottom style="medium">
        <color indexed="64"/>
      </bottom>
      <diagonal/>
    </border>
  </borders>
  <cellStyleXfs count="260">
    <xf numFmtId="0" fontId="0" fillId="0" borderId="0"/>
    <xf numFmtId="0" fontId="11" fillId="0" borderId="0"/>
    <xf numFmtId="0" fontId="2" fillId="0" borderId="0"/>
    <xf numFmtId="0" fontId="2" fillId="0" borderId="0"/>
    <xf numFmtId="0" fontId="8" fillId="0" borderId="0"/>
    <xf numFmtId="0" fontId="2" fillId="0" borderId="0"/>
    <xf numFmtId="0" fontId="2" fillId="0" borderId="0"/>
    <xf numFmtId="0" fontId="12" fillId="0" borderId="0"/>
    <xf numFmtId="0" fontId="1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8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8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14" fillId="0" borderId="0"/>
    <xf numFmtId="0" fontId="2" fillId="0" borderId="0"/>
    <xf numFmtId="0" fontId="2" fillId="0" borderId="0"/>
  </cellStyleXfs>
  <cellXfs count="38">
    <xf numFmtId="0" fontId="0" fillId="0" borderId="0" xfId="0"/>
    <xf numFmtId="0" fontId="9" fillId="0" borderId="0" xfId="5" applyFont="1" applyFill="1" applyAlignment="1" applyProtection="1">
      <alignment horizontal="right"/>
      <protection hidden="1"/>
    </xf>
    <xf numFmtId="0" fontId="4" fillId="0" borderId="0" xfId="5" applyFont="1" applyFill="1" applyBorder="1"/>
    <xf numFmtId="0" fontId="9" fillId="0" borderId="0" xfId="5" applyNumberFormat="1" applyFont="1" applyFill="1" applyAlignment="1" applyProtection="1">
      <protection hidden="1"/>
    </xf>
    <xf numFmtId="164" fontId="7" fillId="0" borderId="0" xfId="5" applyNumberFormat="1" applyFont="1" applyFill="1" applyAlignment="1" applyProtection="1">
      <protection hidden="1"/>
    </xf>
    <xf numFmtId="0" fontId="9" fillId="0" borderId="0" xfId="5" applyFont="1" applyFill="1" applyProtection="1">
      <protection hidden="1"/>
    </xf>
    <xf numFmtId="0" fontId="2" fillId="0" borderId="0" xfId="5" applyFill="1" applyProtection="1">
      <protection hidden="1"/>
    </xf>
    <xf numFmtId="0" fontId="8" fillId="0" borderId="0" xfId="5" applyNumberFormat="1" applyFont="1" applyFill="1" applyAlignment="1" applyProtection="1">
      <protection hidden="1"/>
    </xf>
    <xf numFmtId="0" fontId="5" fillId="0" borderId="0" xfId="5" applyNumberFormat="1" applyFont="1" applyFill="1" applyAlignment="1" applyProtection="1">
      <protection hidden="1"/>
    </xf>
    <xf numFmtId="0" fontId="7" fillId="0" borderId="0" xfId="5" applyNumberFormat="1" applyFont="1" applyFill="1" applyAlignment="1" applyProtection="1">
      <protection hidden="1"/>
    </xf>
    <xf numFmtId="0" fontId="2" fillId="0" borderId="0" xfId="5" applyFill="1"/>
    <xf numFmtId="0" fontId="2" fillId="0" borderId="0" xfId="5" applyFill="1" applyBorder="1"/>
    <xf numFmtId="0" fontId="9" fillId="0" borderId="3" xfId="0" applyFont="1" applyFill="1" applyBorder="1" applyAlignment="1">
      <alignment horizontal="center" vertical="center" wrapText="1"/>
    </xf>
    <xf numFmtId="0" fontId="10" fillId="0" borderId="0" xfId="5" applyFont="1" applyFill="1" applyAlignment="1" applyProtection="1">
      <alignment horizontal="right"/>
      <protection hidden="1"/>
    </xf>
    <xf numFmtId="0" fontId="10" fillId="0" borderId="0" xfId="0" applyFont="1"/>
    <xf numFmtId="0" fontId="0" fillId="0" borderId="0" xfId="0"/>
    <xf numFmtId="4" fontId="9" fillId="0" borderId="1" xfId="0" applyNumberFormat="1" applyFont="1" applyFill="1" applyBorder="1" applyAlignment="1">
      <alignment horizontal="center" vertical="center" wrapText="1"/>
    </xf>
    <xf numFmtId="0" fontId="9" fillId="0" borderId="2" xfId="0" applyFont="1" applyFill="1" applyBorder="1" applyAlignment="1">
      <alignment wrapText="1"/>
    </xf>
    <xf numFmtId="165" fontId="9" fillId="0" borderId="2" xfId="0" applyNumberFormat="1" applyFont="1" applyFill="1" applyBorder="1" applyAlignment="1">
      <alignment wrapText="1"/>
    </xf>
    <xf numFmtId="165" fontId="9" fillId="0" borderId="1" xfId="0" applyNumberFormat="1" applyFont="1" applyBorder="1"/>
    <xf numFmtId="0" fontId="13" fillId="0" borderId="1" xfId="0" applyFont="1" applyFill="1" applyBorder="1" applyAlignment="1">
      <alignment wrapText="1"/>
    </xf>
    <xf numFmtId="165" fontId="13" fillId="0" borderId="2" xfId="0" applyNumberFormat="1" applyFont="1" applyFill="1" applyBorder="1" applyAlignment="1">
      <alignment wrapText="1"/>
    </xf>
    <xf numFmtId="165" fontId="13" fillId="0" borderId="1" xfId="0" applyNumberFormat="1" applyFont="1" applyBorder="1"/>
    <xf numFmtId="4" fontId="0" fillId="0" borderId="0" xfId="0" applyNumberFormat="1"/>
    <xf numFmtId="0" fontId="9" fillId="0" borderId="4" xfId="0" applyFont="1" applyFill="1" applyBorder="1" applyAlignment="1">
      <alignment horizontal="center" vertical="center" wrapText="1"/>
    </xf>
    <xf numFmtId="3" fontId="9" fillId="0" borderId="2" xfId="0" applyNumberFormat="1" applyFont="1" applyFill="1" applyBorder="1" applyAlignment="1">
      <alignment wrapText="1"/>
    </xf>
    <xf numFmtId="164" fontId="5" fillId="0" borderId="0" xfId="5" applyNumberFormat="1" applyFont="1" applyFill="1" applyAlignment="1" applyProtection="1">
      <protection hidden="1"/>
    </xf>
    <xf numFmtId="3" fontId="6" fillId="0" borderId="5" xfId="2" applyNumberFormat="1" applyFont="1" applyFill="1" applyBorder="1" applyAlignment="1" applyProtection="1">
      <protection hidden="1"/>
    </xf>
    <xf numFmtId="3" fontId="6" fillId="0" borderId="6" xfId="3" applyNumberFormat="1" applyFont="1" applyBorder="1"/>
    <xf numFmtId="3" fontId="6" fillId="0" borderId="6" xfId="3" applyNumberFormat="1" applyFont="1" applyFill="1" applyBorder="1"/>
    <xf numFmtId="3" fontId="6" fillId="0" borderId="7" xfId="2" applyNumberFormat="1" applyFont="1" applyFill="1" applyBorder="1" applyAlignment="1" applyProtection="1">
      <protection hidden="1"/>
    </xf>
    <xf numFmtId="3" fontId="0" fillId="0" borderId="0" xfId="0" applyNumberFormat="1"/>
    <xf numFmtId="3" fontId="13" fillId="0" borderId="1" xfId="0" applyNumberFormat="1" applyFont="1" applyBorder="1"/>
    <xf numFmtId="0" fontId="9" fillId="0" borderId="1" xfId="0" applyFont="1" applyFill="1" applyBorder="1" applyAlignment="1">
      <alignment horizontal="center" vertical="center" wrapText="1"/>
    </xf>
    <xf numFmtId="4" fontId="9" fillId="0" borderId="2" xfId="0" applyNumberFormat="1" applyFont="1" applyFill="1" applyBorder="1" applyAlignment="1">
      <alignment wrapText="1"/>
    </xf>
    <xf numFmtId="4" fontId="6" fillId="0" borderId="1" xfId="0" applyNumberFormat="1" applyFont="1" applyBorder="1"/>
    <xf numFmtId="0" fontId="1" fillId="0" borderId="0" xfId="0" applyFont="1" applyFill="1" applyAlignment="1">
      <alignment horizontal="center"/>
    </xf>
    <xf numFmtId="0" fontId="3" fillId="0" borderId="0" xfId="0" applyFont="1" applyFill="1" applyAlignment="1">
      <alignment horizontal="center"/>
    </xf>
  </cellXfs>
  <cellStyles count="260">
    <cellStyle name="Обычный" xfId="0" builtinId="0"/>
    <cellStyle name="Обычный 2" xfId="3"/>
    <cellStyle name="Обычный 2 10" xfId="13"/>
    <cellStyle name="Обычный 2 10 2" xfId="14"/>
    <cellStyle name="Обычный 2 10 3" xfId="15"/>
    <cellStyle name="Обычный 2 10 4" xfId="16"/>
    <cellStyle name="Обычный 2 10 5" xfId="17"/>
    <cellStyle name="Обычный 2 10 6" xfId="18"/>
    <cellStyle name="Обычный 2 100" xfId="19"/>
    <cellStyle name="Обычный 2 101" xfId="20"/>
    <cellStyle name="Обычный 2 101 2" xfId="21"/>
    <cellStyle name="Обычный 2 102" xfId="22"/>
    <cellStyle name="Обычный 2 103" xfId="23"/>
    <cellStyle name="Обычный 2 103 2" xfId="24"/>
    <cellStyle name="Обычный 2 104" xfId="25"/>
    <cellStyle name="Обычный 2 104 2" xfId="26"/>
    <cellStyle name="Обычный 2 105" xfId="27"/>
    <cellStyle name="Обычный 2 105 2" xfId="28"/>
    <cellStyle name="Обычный 2 106" xfId="29"/>
    <cellStyle name="Обычный 2 107" xfId="30"/>
    <cellStyle name="Обычный 2 108" xfId="31"/>
    <cellStyle name="Обычный 2 109" xfId="32"/>
    <cellStyle name="Обычный 2 11" xfId="33"/>
    <cellStyle name="Обычный 2 11 2" xfId="34"/>
    <cellStyle name="Обычный 2 11 3" xfId="35"/>
    <cellStyle name="Обычный 2 11 4" xfId="36"/>
    <cellStyle name="Обычный 2 11 5" xfId="37"/>
    <cellStyle name="Обычный 2 11 6" xfId="38"/>
    <cellStyle name="Обычный 2 110" xfId="39"/>
    <cellStyle name="Обычный 2 111" xfId="40"/>
    <cellStyle name="Обычный 2 112" xfId="41"/>
    <cellStyle name="Обычный 2 113" xfId="42"/>
    <cellStyle name="Обычный 2 113 2" xfId="43"/>
    <cellStyle name="Обычный 2 114" xfId="44"/>
    <cellStyle name="Обычный 2 115" xfId="45"/>
    <cellStyle name="Обычный 2 116" xfId="46"/>
    <cellStyle name="Обычный 2 117" xfId="47"/>
    <cellStyle name="Обычный 2 118" xfId="48"/>
    <cellStyle name="Обычный 2 118 2" xfId="49"/>
    <cellStyle name="Обычный 2 119" xfId="50"/>
    <cellStyle name="Обычный 2 12" xfId="51"/>
    <cellStyle name="Обычный 2 12 2" xfId="52"/>
    <cellStyle name="Обычный 2 12 3" xfId="53"/>
    <cellStyle name="Обычный 2 12 4" xfId="54"/>
    <cellStyle name="Обычный 2 12 5" xfId="55"/>
    <cellStyle name="Обычный 2 12 6" xfId="56"/>
    <cellStyle name="Обычный 2 120" xfId="57"/>
    <cellStyle name="Обычный 2 121" xfId="58"/>
    <cellStyle name="Обычный 2 122" xfId="59"/>
    <cellStyle name="Обычный 2 123" xfId="60"/>
    <cellStyle name="Обычный 2 124" xfId="61"/>
    <cellStyle name="Обычный 2 125" xfId="62"/>
    <cellStyle name="Обычный 2 125 2" xfId="63"/>
    <cellStyle name="Обычный 2 126" xfId="64"/>
    <cellStyle name="Обычный 2 127" xfId="65"/>
    <cellStyle name="Обычный 2 128" xfId="66"/>
    <cellStyle name="Обычный 2 129" xfId="67"/>
    <cellStyle name="Обычный 2 13" xfId="68"/>
    <cellStyle name="Обычный 2 13 2" xfId="69"/>
    <cellStyle name="Обычный 2 13 3" xfId="70"/>
    <cellStyle name="Обычный 2 13 4" xfId="71"/>
    <cellStyle name="Обычный 2 13 5" xfId="72"/>
    <cellStyle name="Обычный 2 13 6" xfId="73"/>
    <cellStyle name="Обычный 2 130" xfId="74"/>
    <cellStyle name="Обычный 2 131" xfId="75"/>
    <cellStyle name="Обычный 2 132" xfId="76"/>
    <cellStyle name="Обычный 2 133" xfId="4"/>
    <cellStyle name="Обычный 2 134" xfId="77"/>
    <cellStyle name="Обычный 2 135" xfId="78"/>
    <cellStyle name="Обычный 2 136" xfId="79"/>
    <cellStyle name="Обычный 2 137" xfId="2"/>
    <cellStyle name="Обычный 2 138" xfId="80"/>
    <cellStyle name="Обычный 2 138 2" xfId="81"/>
    <cellStyle name="Обычный 2 139" xfId="82"/>
    <cellStyle name="Обычный 2 139 2" xfId="83"/>
    <cellStyle name="Обычный 2 14" xfId="84"/>
    <cellStyle name="Обычный 2 140" xfId="85"/>
    <cellStyle name="Обычный 2 141" xfId="256"/>
    <cellStyle name="Обычный 2 142" xfId="257"/>
    <cellStyle name="Обычный 2 143" xfId="258"/>
    <cellStyle name="Обычный 2 144" xfId="259"/>
    <cellStyle name="Обычный 2 15" xfId="86"/>
    <cellStyle name="Обычный 2 15 2" xfId="87"/>
    <cellStyle name="Обычный 2 15 3" xfId="88"/>
    <cellStyle name="Обычный 2 15 4" xfId="89"/>
    <cellStyle name="Обычный 2 16" xfId="90"/>
    <cellStyle name="Обычный 2 17" xfId="91"/>
    <cellStyle name="Обычный 2 18" xfId="92"/>
    <cellStyle name="Обычный 2 188" xfId="93"/>
    <cellStyle name="Обычный 2 19" xfId="94"/>
    <cellStyle name="Обычный 2 19 2" xfId="95"/>
    <cellStyle name="Обычный 2 2" xfId="1"/>
    <cellStyle name="Обычный 2 2 10" xfId="96"/>
    <cellStyle name="Обычный 2 2 11" xfId="97"/>
    <cellStyle name="Обычный 2 2 12" xfId="98"/>
    <cellStyle name="Обычный 2 2 13" xfId="99"/>
    <cellStyle name="Обычный 2 2 14" xfId="100"/>
    <cellStyle name="Обычный 2 2 2" xfId="9"/>
    <cellStyle name="Обычный 2 2 3" xfId="6"/>
    <cellStyle name="Обычный 2 2 4" xfId="101"/>
    <cellStyle name="Обычный 2 2 5" xfId="102"/>
    <cellStyle name="Обычный 2 2 6" xfId="103"/>
    <cellStyle name="Обычный 2 2 7" xfId="104"/>
    <cellStyle name="Обычный 2 2 8" xfId="105"/>
    <cellStyle name="Обычный 2 2 9" xfId="106"/>
    <cellStyle name="Обычный 2 20" xfId="107"/>
    <cellStyle name="Обычный 2 21" xfId="108"/>
    <cellStyle name="Обычный 2 22" xfId="109"/>
    <cellStyle name="Обычный 2 22 2" xfId="110"/>
    <cellStyle name="Обычный 2 23" xfId="111"/>
    <cellStyle name="Обычный 2 235" xfId="112"/>
    <cellStyle name="Обычный 2 24" xfId="113"/>
    <cellStyle name="Обычный 2 243" xfId="114"/>
    <cellStyle name="Обычный 2 25" xfId="115"/>
    <cellStyle name="Обычный 2 255" xfId="116"/>
    <cellStyle name="Обычный 2 26" xfId="117"/>
    <cellStyle name="Обычный 2 27" xfId="118"/>
    <cellStyle name="Обычный 2 28" xfId="119"/>
    <cellStyle name="Обычный 2 29" xfId="120"/>
    <cellStyle name="Обычный 2 3" xfId="7"/>
    <cellStyle name="Обычный 2 3 10" xfId="121"/>
    <cellStyle name="Обычный 2 3 11" xfId="122"/>
    <cellStyle name="Обычный 2 3 12" xfId="123"/>
    <cellStyle name="Обычный 2 3 13" xfId="124"/>
    <cellStyle name="Обычный 2 3 2" xfId="10"/>
    <cellStyle name="Обычный 2 3 3" xfId="11"/>
    <cellStyle name="Обычный 2 3 4" xfId="125"/>
    <cellStyle name="Обычный 2 3 5" xfId="126"/>
    <cellStyle name="Обычный 2 3 6" xfId="127"/>
    <cellStyle name="Обычный 2 3 7" xfId="128"/>
    <cellStyle name="Обычный 2 3 8" xfId="129"/>
    <cellStyle name="Обычный 2 3 9" xfId="130"/>
    <cellStyle name="Обычный 2 30" xfId="131"/>
    <cellStyle name="Обычный 2 31" xfId="132"/>
    <cellStyle name="Обычный 2 32" xfId="133"/>
    <cellStyle name="Обычный 2 33" xfId="134"/>
    <cellStyle name="Обычный 2 33 2" xfId="135"/>
    <cellStyle name="Обычный 2 34" xfId="136"/>
    <cellStyle name="Обычный 2 35" xfId="137"/>
    <cellStyle name="Обычный 2 36" xfId="138"/>
    <cellStyle name="Обычный 2 37" xfId="139"/>
    <cellStyle name="Обычный 2 38" xfId="140"/>
    <cellStyle name="Обычный 2 39" xfId="141"/>
    <cellStyle name="Обычный 2 4" xfId="8"/>
    <cellStyle name="Обычный 2 4 10" xfId="142"/>
    <cellStyle name="Обычный 2 4 11" xfId="143"/>
    <cellStyle name="Обычный 2 4 12" xfId="144"/>
    <cellStyle name="Обычный 2 4 2" xfId="12"/>
    <cellStyle name="Обычный 2 4 3" xfId="145"/>
    <cellStyle name="Обычный 2 4 4" xfId="146"/>
    <cellStyle name="Обычный 2 4 5" xfId="147"/>
    <cellStyle name="Обычный 2 4 6" xfId="148"/>
    <cellStyle name="Обычный 2 4 7" xfId="149"/>
    <cellStyle name="Обычный 2 4 8" xfId="150"/>
    <cellStyle name="Обычный 2 4 9" xfId="151"/>
    <cellStyle name="Обычный 2 40" xfId="152"/>
    <cellStyle name="Обычный 2 41" xfId="153"/>
    <cellStyle name="Обычный 2 42" xfId="154"/>
    <cellStyle name="Обычный 2 43" xfId="155"/>
    <cellStyle name="Обычный 2 43 2" xfId="156"/>
    <cellStyle name="Обычный 2 44" xfId="157"/>
    <cellStyle name="Обычный 2 45" xfId="158"/>
    <cellStyle name="Обычный 2 46" xfId="159"/>
    <cellStyle name="Обычный 2 47" xfId="160"/>
    <cellStyle name="Обычный 2 48" xfId="161"/>
    <cellStyle name="Обычный 2 49" xfId="162"/>
    <cellStyle name="Обычный 2 5" xfId="163"/>
    <cellStyle name="Обычный 2 5 10" xfId="164"/>
    <cellStyle name="Обычный 2 5 2" xfId="165"/>
    <cellStyle name="Обычный 2 5 3" xfId="166"/>
    <cellStyle name="Обычный 2 5 4" xfId="167"/>
    <cellStyle name="Обычный 2 5 5" xfId="168"/>
    <cellStyle name="Обычный 2 5 6" xfId="169"/>
    <cellStyle name="Обычный 2 5 7" xfId="170"/>
    <cellStyle name="Обычный 2 5 8" xfId="171"/>
    <cellStyle name="Обычный 2 5 9" xfId="172"/>
    <cellStyle name="Обычный 2 50" xfId="173"/>
    <cellStyle name="Обычный 2 51" xfId="174"/>
    <cellStyle name="Обычный 2 52" xfId="175"/>
    <cellStyle name="Обычный 2 53" xfId="176"/>
    <cellStyle name="Обычный 2 54" xfId="177"/>
    <cellStyle name="Обычный 2 54 2" xfId="178"/>
    <cellStyle name="Обычный 2 55" xfId="179"/>
    <cellStyle name="Обычный 2 56" xfId="180"/>
    <cellStyle name="Обычный 2 57" xfId="181"/>
    <cellStyle name="Обычный 2 57 2" xfId="182"/>
    <cellStyle name="Обычный 2 58" xfId="183"/>
    <cellStyle name="Обычный 2 59" xfId="184"/>
    <cellStyle name="Обычный 2 6" xfId="185"/>
    <cellStyle name="Обычный 2 6 10" xfId="186"/>
    <cellStyle name="Обычный 2 6 2" xfId="187"/>
    <cellStyle name="Обычный 2 6 3" xfId="188"/>
    <cellStyle name="Обычный 2 6 4" xfId="189"/>
    <cellStyle name="Обычный 2 6 5" xfId="190"/>
    <cellStyle name="Обычный 2 6 6" xfId="191"/>
    <cellStyle name="Обычный 2 6 7" xfId="192"/>
    <cellStyle name="Обычный 2 6 8" xfId="193"/>
    <cellStyle name="Обычный 2 6 9" xfId="194"/>
    <cellStyle name="Обычный 2 60" xfId="195"/>
    <cellStyle name="Обычный 2 61" xfId="196"/>
    <cellStyle name="Обычный 2 62" xfId="197"/>
    <cellStyle name="Обычный 2 63" xfId="198"/>
    <cellStyle name="Обычный 2 64" xfId="199"/>
    <cellStyle name="Обычный 2 65" xfId="200"/>
    <cellStyle name="Обычный 2 65 2" xfId="201"/>
    <cellStyle name="Обычный 2 66" xfId="202"/>
    <cellStyle name="Обычный 2 67" xfId="203"/>
    <cellStyle name="Обычный 2 68" xfId="204"/>
    <cellStyle name="Обычный 2 69" xfId="205"/>
    <cellStyle name="Обычный 2 7" xfId="206"/>
    <cellStyle name="Обычный 2 7 2" xfId="207"/>
    <cellStyle name="Обычный 2 7 3" xfId="208"/>
    <cellStyle name="Обычный 2 7 4" xfId="209"/>
    <cellStyle name="Обычный 2 7 5" xfId="210"/>
    <cellStyle name="Обычный 2 7 6" xfId="211"/>
    <cellStyle name="Обычный 2 70" xfId="212"/>
    <cellStyle name="Обычный 2 71" xfId="213"/>
    <cellStyle name="Обычный 2 72" xfId="214"/>
    <cellStyle name="Обычный 2 73" xfId="215"/>
    <cellStyle name="Обычный 2 74" xfId="216"/>
    <cellStyle name="Обычный 2 75" xfId="217"/>
    <cellStyle name="Обычный 2 75 2" xfId="218"/>
    <cellStyle name="Обычный 2 76" xfId="219"/>
    <cellStyle name="Обычный 2 77" xfId="220"/>
    <cellStyle name="Обычный 2 78" xfId="221"/>
    <cellStyle name="Обычный 2 79" xfId="222"/>
    <cellStyle name="Обычный 2 8" xfId="223"/>
    <cellStyle name="Обычный 2 8 2" xfId="224"/>
    <cellStyle name="Обычный 2 8 3" xfId="225"/>
    <cellStyle name="Обычный 2 8 4" xfId="226"/>
    <cellStyle name="Обычный 2 8 5" xfId="227"/>
    <cellStyle name="Обычный 2 8 6" xfId="228"/>
    <cellStyle name="Обычный 2 80" xfId="229"/>
    <cellStyle name="Обычный 2 81" xfId="230"/>
    <cellStyle name="Обычный 2 82" xfId="231"/>
    <cellStyle name="Обычный 2 83" xfId="232"/>
    <cellStyle name="Обычный 2 84" xfId="233"/>
    <cellStyle name="Обычный 2 85" xfId="234"/>
    <cellStyle name="Обычный 2 86" xfId="235"/>
    <cellStyle name="Обычный 2 87" xfId="236"/>
    <cellStyle name="Обычный 2 87 2" xfId="237"/>
    <cellStyle name="Обычный 2 88" xfId="238"/>
    <cellStyle name="Обычный 2 89" xfId="239"/>
    <cellStyle name="Обычный 2 9" xfId="240"/>
    <cellStyle name="Обычный 2 9 2" xfId="241"/>
    <cellStyle name="Обычный 2 9 3" xfId="242"/>
    <cellStyle name="Обычный 2 9 4" xfId="243"/>
    <cellStyle name="Обычный 2 9 5" xfId="244"/>
    <cellStyle name="Обычный 2 9 6" xfId="245"/>
    <cellStyle name="Обычный 2 90" xfId="246"/>
    <cellStyle name="Обычный 2 91" xfId="247"/>
    <cellStyle name="Обычный 2 92" xfId="248"/>
    <cellStyle name="Обычный 2 93" xfId="249"/>
    <cellStyle name="Обычный 2 94" xfId="250"/>
    <cellStyle name="Обычный 2 95" xfId="251"/>
    <cellStyle name="Обычный 2 96" xfId="252"/>
    <cellStyle name="Обычный 2 97" xfId="253"/>
    <cellStyle name="Обычный 2 98" xfId="254"/>
    <cellStyle name="Обычный 2 99" xfId="255"/>
    <cellStyle name="Обычный_tmp" xfId="5"/>
  </cellStyles>
  <dxfs count="0"/>
  <tableStyles count="0" defaultTableStyle="TableStyleMedium9" defaultPivotStyle="PivotStyleLight16"/>
  <colors>
    <mruColors>
      <color rgb="FF66FF66"/>
      <color rgb="FF66CCFF"/>
      <color rgb="FFFF66FF"/>
      <color rgb="FFFFCC00"/>
      <color rgb="FF6666FF"/>
      <color rgb="FF99FF99"/>
      <color rgb="FF6DD9FF"/>
      <color rgb="FFFF66CC"/>
      <color rgb="FF66FF99"/>
      <color rgb="FFFF0066"/>
    </mruColors>
  </colors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sharedStrings" Target="sharedStrings.xml"/><Relationship Id="rId3" Type="http://schemas.openxmlformats.org/officeDocument/2006/relationships/worksheet" Target="worksheets/sheet3.xml"/><Relationship Id="rId7" Type="http://schemas.openxmlformats.org/officeDocument/2006/relationships/styles" Target="style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theme" Target="theme/theme1.xml"/><Relationship Id="rId5" Type="http://schemas.openxmlformats.org/officeDocument/2006/relationships/externalLink" Target="externalLinks/externalLink1.xml"/><Relationship Id="rId4" Type="http://schemas.openxmlformats.org/officeDocument/2006/relationships/worksheet" Target="worksheets/sheet4.xml"/><Relationship Id="rId9" Type="http://schemas.openxmlformats.org/officeDocument/2006/relationships/calcChain" Target="calcChain.xml"/></Relationships>
</file>

<file path=xl/externalLinks/_rels/externalLink1.xml.rels><?xml version="1.0" encoding="UTF-8" standalone="yes"?>
<Relationships xmlns="http://schemas.openxmlformats.org/package/2006/relationships"><Relationship Id="rId1" Type="http://schemas.openxmlformats.org/officeDocument/2006/relationships/externalLinkPath" Target="/Users/S.Karaeva/Documents/&#1041;&#1070;&#1044;&#1046;&#1045;&#1058;/&#1048;&#1089;&#1087;&#1086;&#1083;&#1085;&#1077;&#1085;&#1080;&#1077;/&#1043;&#1054;&#1044;%202014/&#1089;&#1077;&#1085;&#1090;&#1103;&#1073;&#1088;&#1100;%202014.xlsx" TargetMode="External"/></Relationships>
</file>

<file path=xl/externalLinks/externalLink1.xml><?xml version="1.0" encoding="utf-8"?>
<externalLink xmlns="http://schemas.openxmlformats.org/spreadsheetml/2006/main">
  <externalBook xmlns:r="http://schemas.openxmlformats.org/officeDocument/2006/relationships" r:id="rId1">
    <sheetNames>
      <sheetName val="04.09.2014"/>
      <sheetName val="04.09.2014(мест.полн.)"/>
      <sheetName val="04.09.2014 (межб.)"/>
      <sheetName val="10.09.2014"/>
      <sheetName val="10.09.2014(мест.полн.)"/>
      <sheetName val="10.09.2014 (межб.)"/>
      <sheetName val="11.09.2014 "/>
      <sheetName val="11.09.2014(мест.полн.)"/>
      <sheetName val="11.09.2014 (межб.)"/>
      <sheetName val="16.09.2014 "/>
      <sheetName val="18.09.2014"/>
      <sheetName val="18.09.2014(мест.полн.)"/>
      <sheetName val="18.09.2014 (межб.)"/>
      <sheetName val="25.09.2014"/>
      <sheetName val="25.09.2014(мест.полн.)"/>
      <sheetName val="25.09.2014 (межб.)"/>
      <sheetName val="29.09.2014 "/>
      <sheetName val="29.09.2014(мест.полн.)"/>
      <sheetName val="29.09.2014 (межб.)"/>
      <sheetName val="30.09.2014"/>
      <sheetName val="30.09.2014(мест.полн.)"/>
      <sheetName val="30.09.2014 (межб.)"/>
      <sheetName val="для инф"/>
      <sheetName val="ОТРАСЛИ"/>
      <sheetName val="ИСТОЧНИКИ"/>
      <sheetName val="межбюджетные трансферты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/>
      <sheetData sheetId="14"/>
      <sheetData sheetId="15"/>
      <sheetData sheetId="16"/>
      <sheetData sheetId="17"/>
      <sheetData sheetId="18"/>
      <sheetData sheetId="19"/>
      <sheetData sheetId="20">
        <row r="25">
          <cell r="C25">
            <v>3758448625.8800001</v>
          </cell>
          <cell r="D25">
            <v>2389892133.4300003</v>
          </cell>
          <cell r="E25">
            <v>2382680961.9000006</v>
          </cell>
        </row>
      </sheetData>
      <sheetData sheetId="21">
        <row r="17">
          <cell r="C17">
            <v>4007413736.0799999</v>
          </cell>
          <cell r="D17">
            <v>2825128040.2200003</v>
          </cell>
          <cell r="E17">
            <v>2823836105.3500004</v>
          </cell>
        </row>
      </sheetData>
      <sheetData sheetId="22"/>
      <sheetData sheetId="23"/>
      <sheetData sheetId="24"/>
      <sheetData sheetId="25"/>
    </sheetDataSet>
  </externalBook>
</externalLink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sheet1.xml><?xml version="1.0" encoding="utf-8"?>
<worksheet xmlns="http://schemas.openxmlformats.org/spreadsheetml/2006/main" xmlns:r="http://schemas.openxmlformats.org/officeDocument/2006/relationships">
  <sheetPr>
    <tabColor rgb="FFFF99FF"/>
  </sheetPr>
  <dimension ref="A1:G19"/>
  <sheetViews>
    <sheetView view="pageBreakPreview" zoomScale="70" zoomScaleSheetLayoutView="70" workbookViewId="0">
      <selection activeCell="G25" sqref="G25"/>
    </sheetView>
  </sheetViews>
  <sheetFormatPr defaultColWidth="8.85546875" defaultRowHeight="15"/>
  <cols>
    <col min="1" max="1" width="41.42578125" style="15" customWidth="1"/>
    <col min="2" max="2" width="15.28515625" style="15" customWidth="1"/>
    <col min="3" max="3" width="17" style="15" customWidth="1"/>
    <col min="4" max="4" width="13.140625" style="15" bestFit="1" customWidth="1"/>
    <col min="5" max="5" width="13.85546875" style="15" bestFit="1" customWidth="1"/>
    <col min="6" max="6" width="13.85546875" style="15" customWidth="1"/>
    <col min="7" max="16384" width="8.85546875" style="15"/>
  </cols>
  <sheetData>
    <row r="1" spans="1:7" ht="15.75">
      <c r="A1" s="36" t="s">
        <v>0</v>
      </c>
      <c r="B1" s="36"/>
      <c r="C1" s="36"/>
      <c r="D1" s="36"/>
      <c r="E1" s="36"/>
      <c r="F1" s="36"/>
      <c r="G1" s="36"/>
    </row>
    <row r="2" spans="1:7" ht="15.75">
      <c r="A2" s="37" t="s">
        <v>14</v>
      </c>
      <c r="B2" s="37"/>
      <c r="C2" s="37"/>
      <c r="D2" s="37"/>
      <c r="E2" s="37"/>
      <c r="F2" s="37"/>
      <c r="G2" s="37"/>
    </row>
    <row r="3" spans="1:7">
      <c r="A3" s="14"/>
      <c r="B3" s="14"/>
      <c r="C3" s="14"/>
      <c r="D3" s="14"/>
      <c r="E3" s="10"/>
      <c r="F3" s="10"/>
      <c r="G3" s="10"/>
    </row>
    <row r="4" spans="1:7">
      <c r="A4" s="14"/>
      <c r="B4" s="14"/>
      <c r="C4" s="14"/>
      <c r="E4" s="10"/>
      <c r="F4" s="10"/>
      <c r="G4" s="13" t="s">
        <v>15</v>
      </c>
    </row>
    <row r="5" spans="1:7" ht="105.6" customHeight="1">
      <c r="A5" s="12" t="s">
        <v>3</v>
      </c>
      <c r="B5" s="24" t="s">
        <v>11</v>
      </c>
      <c r="C5" s="24" t="s">
        <v>13</v>
      </c>
      <c r="D5" s="24" t="s">
        <v>8</v>
      </c>
      <c r="E5" s="12" t="s">
        <v>6</v>
      </c>
      <c r="F5" s="12" t="s">
        <v>1</v>
      </c>
      <c r="G5" s="16" t="s">
        <v>5</v>
      </c>
    </row>
    <row r="6" spans="1:7" ht="31.5">
      <c r="A6" s="17" t="s">
        <v>7</v>
      </c>
      <c r="B6" s="25">
        <v>3761868.6258800002</v>
      </c>
      <c r="C6" s="25">
        <v>2668284.7970199999</v>
      </c>
      <c r="D6" s="25">
        <v>2078201.3522000001</v>
      </c>
      <c r="E6" s="25">
        <f>D6-C6</f>
        <v>-590083.44481999986</v>
      </c>
      <c r="F6" s="18">
        <f>ROUND(D6/C6*100,1)</f>
        <v>77.900000000000006</v>
      </c>
      <c r="G6" s="19">
        <f>ROUND(D6/B6*100,1)</f>
        <v>55.2</v>
      </c>
    </row>
    <row r="7" spans="1:7" ht="31.5">
      <c r="A7" s="17" t="s">
        <v>12</v>
      </c>
      <c r="B7" s="25">
        <v>4003540.0372000001</v>
      </c>
      <c r="C7" s="25">
        <v>3043728.6846000003</v>
      </c>
      <c r="D7" s="25">
        <v>2458496.0817800001</v>
      </c>
      <c r="E7" s="25">
        <f t="shared" ref="E7" si="0">D7-C7</f>
        <v>-585232.60282000015</v>
      </c>
      <c r="F7" s="18">
        <f t="shared" ref="F7:F8" si="1">ROUND(D7/C7*100,1)</f>
        <v>80.8</v>
      </c>
      <c r="G7" s="19">
        <f>ROUND(D7/B7*100,1)</f>
        <v>61.4</v>
      </c>
    </row>
    <row r="8" spans="1:7" ht="15.75">
      <c r="A8" s="20" t="s">
        <v>4</v>
      </c>
      <c r="B8" s="32">
        <f>SUM(B6:B7)</f>
        <v>7765408.6630800003</v>
      </c>
      <c r="C8" s="32">
        <f>SUM(C6:C7)</f>
        <v>5712013.4816200007</v>
      </c>
      <c r="D8" s="32">
        <f>SUM(D6:D7)</f>
        <v>4536697.4339800002</v>
      </c>
      <c r="E8" s="32">
        <f>SUM(E6:E7)</f>
        <v>-1175316.04764</v>
      </c>
      <c r="F8" s="21">
        <f t="shared" si="1"/>
        <v>79.400000000000006</v>
      </c>
      <c r="G8" s="22">
        <f>ROUND(D8/B8*100,1)</f>
        <v>58.4</v>
      </c>
    </row>
    <row r="11" spans="1:7">
      <c r="B11" s="23"/>
      <c r="C11" s="23"/>
      <c r="D11" s="23"/>
      <c r="E11" s="23"/>
      <c r="F11" s="23"/>
      <c r="G11" s="23"/>
    </row>
    <row r="12" spans="1:7" s="11" customFormat="1" ht="15.75">
      <c r="A12" s="5" t="s">
        <v>9</v>
      </c>
      <c r="B12" s="9"/>
      <c r="C12" s="26"/>
      <c r="D12" s="8"/>
      <c r="E12" s="4"/>
      <c r="F12" s="7"/>
      <c r="G12" s="6"/>
    </row>
    <row r="13" spans="1:7" s="2" customFormat="1" ht="15.75">
      <c r="A13" s="5" t="s">
        <v>2</v>
      </c>
      <c r="B13" s="3"/>
      <c r="C13" s="3"/>
      <c r="D13" s="3"/>
      <c r="E13" s="3"/>
      <c r="F13" s="3"/>
      <c r="G13" s="1" t="s">
        <v>10</v>
      </c>
    </row>
    <row r="14" spans="1:7" ht="15.75" thickBot="1"/>
    <row r="15" spans="1:7" ht="15.75" thickBot="1">
      <c r="B15" s="27">
        <v>7010518</v>
      </c>
      <c r="C15" s="28">
        <v>1441219</v>
      </c>
      <c r="D15" s="29">
        <v>310758</v>
      </c>
      <c r="E15" s="30">
        <f>D15-C15</f>
        <v>-1130461</v>
      </c>
    </row>
    <row r="16" spans="1:7" ht="15.75" thickBot="1">
      <c r="B16" s="28">
        <f>B8-B15</f>
        <v>754890.66308000032</v>
      </c>
      <c r="C16" s="28">
        <f>C8-C15</f>
        <v>4270794.4816200007</v>
      </c>
      <c r="D16" s="28">
        <f>D8-D15</f>
        <v>4225939.4339800002</v>
      </c>
      <c r="E16" s="28">
        <f>E8-E15</f>
        <v>-44855.047640000004</v>
      </c>
    </row>
    <row r="19" spans="3:6" ht="15.75">
      <c r="C19" s="31" t="e">
        <f>C7+#REF!</f>
        <v>#REF!</v>
      </c>
      <c r="D19" s="31" t="e">
        <f>D7+#REF!</f>
        <v>#REF!</v>
      </c>
      <c r="E19" s="31" t="e">
        <f>E7+#REF!</f>
        <v>#REF!</v>
      </c>
      <c r="F19" s="18" t="e">
        <f>ROUND(D19/C19*100,1)</f>
        <v>#REF!</v>
      </c>
    </row>
  </sheetData>
  <mergeCells count="2">
    <mergeCell ref="A1:G1"/>
    <mergeCell ref="A2:G2"/>
  </mergeCells>
  <pageMargins left="0.7" right="0.23" top="0.75" bottom="0.75" header="0.3" footer="0.3"/>
  <pageSetup paperSize="9" scale="75" orientation="portrait" r:id="rId1"/>
</worksheet>
</file>

<file path=xl/worksheets/sheet2.xml><?xml version="1.0" encoding="utf-8"?>
<worksheet xmlns="http://schemas.openxmlformats.org/spreadsheetml/2006/main" xmlns:r="http://schemas.openxmlformats.org/officeDocument/2006/relationships">
  <sheetPr>
    <tabColor rgb="FFFF99FF"/>
  </sheetPr>
  <dimension ref="A1:G12"/>
  <sheetViews>
    <sheetView workbookViewId="0">
      <selection activeCell="B6" sqref="B6:D7"/>
    </sheetView>
  </sheetViews>
  <sheetFormatPr defaultColWidth="8.85546875" defaultRowHeight="15"/>
  <cols>
    <col min="1" max="1" width="41.42578125" style="15" customWidth="1"/>
    <col min="2" max="2" width="16.42578125" style="15" customWidth="1"/>
    <col min="3" max="3" width="16.28515625" style="15" customWidth="1"/>
    <col min="4" max="4" width="16.7109375" style="15" bestFit="1" customWidth="1"/>
    <col min="5" max="5" width="14.7109375" style="15" bestFit="1" customWidth="1"/>
    <col min="6" max="6" width="13.85546875" style="15" customWidth="1"/>
    <col min="7" max="7" width="9" style="15" bestFit="1" customWidth="1"/>
    <col min="8" max="16384" width="8.85546875" style="15"/>
  </cols>
  <sheetData>
    <row r="1" spans="1:7" ht="15.75">
      <c r="A1" s="36" t="s">
        <v>0</v>
      </c>
      <c r="B1" s="36"/>
      <c r="C1" s="36"/>
      <c r="D1" s="36"/>
      <c r="E1" s="36"/>
      <c r="F1" s="36"/>
      <c r="G1" s="36"/>
    </row>
    <row r="2" spans="1:7" ht="15.75">
      <c r="A2" s="37" t="s">
        <v>16</v>
      </c>
      <c r="B2" s="37"/>
      <c r="C2" s="37"/>
      <c r="D2" s="37"/>
      <c r="E2" s="37"/>
      <c r="F2" s="37"/>
      <c r="G2" s="37"/>
    </row>
    <row r="3" spans="1:7">
      <c r="A3" s="14"/>
      <c r="B3" s="14"/>
      <c r="C3" s="14"/>
      <c r="D3" s="14"/>
      <c r="E3" s="10"/>
      <c r="F3" s="10"/>
      <c r="G3" s="10"/>
    </row>
    <row r="4" spans="1:7">
      <c r="A4" s="14"/>
      <c r="B4" s="14"/>
      <c r="C4" s="14"/>
      <c r="E4" s="10"/>
      <c r="F4" s="10"/>
      <c r="G4" s="13" t="s">
        <v>17</v>
      </c>
    </row>
    <row r="5" spans="1:7" ht="94.5">
      <c r="A5" s="12" t="s">
        <v>3</v>
      </c>
      <c r="B5" s="12" t="s">
        <v>11</v>
      </c>
      <c r="C5" s="33" t="s">
        <v>18</v>
      </c>
      <c r="D5" s="24" t="s">
        <v>8</v>
      </c>
      <c r="E5" s="12" t="s">
        <v>6</v>
      </c>
      <c r="F5" s="12" t="s">
        <v>1</v>
      </c>
      <c r="G5" s="16" t="s">
        <v>5</v>
      </c>
    </row>
    <row r="6" spans="1:7" ht="15.75">
      <c r="A6" s="17" t="s">
        <v>19</v>
      </c>
      <c r="B6" s="34">
        <f>'[1]30.09.2014(мест.полн.)'!C25/1000</f>
        <v>3758448.6258800002</v>
      </c>
      <c r="C6" s="34">
        <f>'[1]30.09.2014(мест.полн.)'!D25/1000</f>
        <v>2389892.1334300004</v>
      </c>
      <c r="D6" s="34">
        <f>'[1]30.09.2014(мест.полн.)'!E25/1000</f>
        <v>2382680.9619000005</v>
      </c>
      <c r="E6" s="34">
        <f>D6-C6</f>
        <v>-7211.1715299999341</v>
      </c>
      <c r="F6" s="18">
        <f>ROUND(D6/C6*100,1)</f>
        <v>99.7</v>
      </c>
      <c r="G6" s="19">
        <f>ROUND(D6/B6*100,1)</f>
        <v>63.4</v>
      </c>
    </row>
    <row r="7" spans="1:7" ht="15.75">
      <c r="A7" s="17" t="s">
        <v>20</v>
      </c>
      <c r="B7" s="34">
        <f>'[1]30.09.2014 (межб.)'!C17/1000</f>
        <v>4007413.7360799997</v>
      </c>
      <c r="C7" s="34">
        <f>'[1]30.09.2014 (межб.)'!D17/1000</f>
        <v>2825128.0402200003</v>
      </c>
      <c r="D7" s="34">
        <f>'[1]30.09.2014 (межб.)'!E17/1000</f>
        <v>2823836.1053500003</v>
      </c>
      <c r="E7" s="34">
        <f t="shared" ref="E7" si="0">D7-C7</f>
        <v>-1291.9348699999973</v>
      </c>
      <c r="F7" s="18">
        <f t="shared" ref="F7:F8" si="1">ROUND(D7/C7*100,1)</f>
        <v>100</v>
      </c>
      <c r="G7" s="19">
        <f>ROUND(D7/B7*100,1)</f>
        <v>70.5</v>
      </c>
    </row>
    <row r="8" spans="1:7" ht="15.75">
      <c r="A8" s="20" t="s">
        <v>4</v>
      </c>
      <c r="B8" s="35">
        <f>SUM(B6:B7)</f>
        <v>7765862.3619599994</v>
      </c>
      <c r="C8" s="35">
        <f>SUM(C6:C7)</f>
        <v>5215020.1736500002</v>
      </c>
      <c r="D8" s="35">
        <f>SUM(D6:D7)</f>
        <v>5206517.0672500003</v>
      </c>
      <c r="E8" s="35">
        <f>SUM(E6:E7)</f>
        <v>-8503.1063999999315</v>
      </c>
      <c r="F8" s="21">
        <f t="shared" si="1"/>
        <v>99.8</v>
      </c>
      <c r="G8" s="22">
        <f>ROUND(D8/B8*100,1)</f>
        <v>67</v>
      </c>
    </row>
    <row r="10" spans="1:7">
      <c r="B10" s="23"/>
      <c r="C10" s="23"/>
      <c r="D10" s="23"/>
      <c r="E10" s="23"/>
      <c r="F10" s="23"/>
      <c r="G10" s="23"/>
    </row>
    <row r="12" spans="1:7">
      <c r="B12" s="23"/>
      <c r="C12" s="23"/>
      <c r="D12" s="23"/>
      <c r="E12" s="23"/>
      <c r="F12" s="23"/>
      <c r="G12" s="23"/>
    </row>
  </sheetData>
  <mergeCells count="2">
    <mergeCell ref="A1:G1"/>
    <mergeCell ref="A2:G2"/>
  </mergeCells>
  <pageMargins left="0.24" right="0.7" top="0.75" bottom="0.75" header="0.3" footer="0.3"/>
  <pageSetup paperSize="9" scale="73" orientation="portrait" r:id="rId1"/>
</worksheet>
</file>

<file path=xl/worksheets/sheet3.xml><?xml version="1.0" encoding="utf-8"?>
<worksheet xmlns="http://schemas.openxmlformats.org/spreadsheetml/2006/main" xmlns:r="http://schemas.openxmlformats.org/officeDocument/2006/relationships">
  <sheetPr>
    <tabColor rgb="FFFF99FF"/>
  </sheetPr>
  <dimension ref="A1:G19"/>
  <sheetViews>
    <sheetView view="pageBreakPreview" zoomScale="70" zoomScaleSheetLayoutView="70" workbookViewId="0">
      <selection activeCell="C11" sqref="C11"/>
    </sheetView>
  </sheetViews>
  <sheetFormatPr defaultColWidth="8.85546875" defaultRowHeight="15"/>
  <cols>
    <col min="1" max="1" width="41.42578125" style="15" customWidth="1"/>
    <col min="2" max="2" width="15.28515625" style="15" customWidth="1"/>
    <col min="3" max="3" width="17" style="15" customWidth="1"/>
    <col min="4" max="4" width="13.140625" style="15" bestFit="1" customWidth="1"/>
    <col min="5" max="5" width="13.85546875" style="15" bestFit="1" customWidth="1"/>
    <col min="6" max="6" width="13.85546875" style="15" customWidth="1"/>
    <col min="7" max="16384" width="8.85546875" style="15"/>
  </cols>
  <sheetData>
    <row r="1" spans="1:7" ht="15.75">
      <c r="A1" s="36" t="s">
        <v>0</v>
      </c>
      <c r="B1" s="36"/>
      <c r="C1" s="36"/>
      <c r="D1" s="36"/>
      <c r="E1" s="36"/>
      <c r="F1" s="36"/>
      <c r="G1" s="36"/>
    </row>
    <row r="2" spans="1:7" ht="15.75">
      <c r="A2" s="37" t="s">
        <v>16</v>
      </c>
      <c r="B2" s="37"/>
      <c r="C2" s="37"/>
      <c r="D2" s="37"/>
      <c r="E2" s="37"/>
      <c r="F2" s="37"/>
      <c r="G2" s="37"/>
    </row>
    <row r="3" spans="1:7">
      <c r="A3" s="14"/>
      <c r="B3" s="14"/>
      <c r="C3" s="14"/>
      <c r="D3" s="14"/>
      <c r="E3" s="10"/>
      <c r="F3" s="10"/>
      <c r="G3" s="10"/>
    </row>
    <row r="4" spans="1:7">
      <c r="A4" s="14"/>
      <c r="B4" s="14"/>
      <c r="C4" s="14"/>
      <c r="E4" s="10"/>
      <c r="F4" s="10"/>
      <c r="G4" s="13" t="s">
        <v>15</v>
      </c>
    </row>
    <row r="5" spans="1:7" ht="105.6" customHeight="1">
      <c r="A5" s="12" t="s">
        <v>3</v>
      </c>
      <c r="B5" s="24" t="s">
        <v>11</v>
      </c>
      <c r="C5" s="24" t="s">
        <v>13</v>
      </c>
      <c r="D5" s="24" t="s">
        <v>8</v>
      </c>
      <c r="E5" s="12" t="s">
        <v>6</v>
      </c>
      <c r="F5" s="12" t="s">
        <v>1</v>
      </c>
      <c r="G5" s="16" t="s">
        <v>5</v>
      </c>
    </row>
    <row r="6" spans="1:7" ht="31.5">
      <c r="A6" s="17" t="s">
        <v>7</v>
      </c>
      <c r="B6" s="25">
        <v>3758448.6258800002</v>
      </c>
      <c r="C6" s="25">
        <v>2389892.1334300004</v>
      </c>
      <c r="D6" s="25">
        <v>2382680.9619000005</v>
      </c>
      <c r="E6" s="25">
        <f>D6-C6</f>
        <v>-7211.1715299999341</v>
      </c>
      <c r="F6" s="18">
        <f>ROUND(D6/C6*100,1)</f>
        <v>99.7</v>
      </c>
      <c r="G6" s="19">
        <f>ROUND(D6/B6*100,1)</f>
        <v>63.4</v>
      </c>
    </row>
    <row r="7" spans="1:7" ht="31.5">
      <c r="A7" s="17" t="s">
        <v>12</v>
      </c>
      <c r="B7" s="25">
        <v>4007413.7360799997</v>
      </c>
      <c r="C7" s="25">
        <v>2825128.0402200003</v>
      </c>
      <c r="D7" s="25">
        <v>2823836.1053500003</v>
      </c>
      <c r="E7" s="25">
        <f t="shared" ref="E7" si="0">D7-C7</f>
        <v>-1291.9348699999973</v>
      </c>
      <c r="F7" s="18">
        <f t="shared" ref="F7:F8" si="1">ROUND(D7/C7*100,1)</f>
        <v>100</v>
      </c>
      <c r="G7" s="19">
        <f>ROUND(D7/B7*100,1)</f>
        <v>70.5</v>
      </c>
    </row>
    <row r="8" spans="1:7" ht="15.75">
      <c r="A8" s="20" t="s">
        <v>4</v>
      </c>
      <c r="B8" s="32">
        <f>SUM(B6:B7)</f>
        <v>7765862.3619599994</v>
      </c>
      <c r="C8" s="32">
        <f>SUM(C6:C7)</f>
        <v>5215020.1736500002</v>
      </c>
      <c r="D8" s="32">
        <f>SUM(D6:D7)</f>
        <v>5206517.0672500003</v>
      </c>
      <c r="E8" s="32">
        <f>SUM(E6:E7)</f>
        <v>-8503.1063999999315</v>
      </c>
      <c r="F8" s="21">
        <f t="shared" si="1"/>
        <v>99.8</v>
      </c>
      <c r="G8" s="22">
        <f>ROUND(D8/B8*100,1)</f>
        <v>67</v>
      </c>
    </row>
    <row r="11" spans="1:7">
      <c r="B11" s="23"/>
      <c r="C11" s="23"/>
      <c r="D11" s="23"/>
      <c r="E11" s="23"/>
      <c r="F11" s="23"/>
      <c r="G11" s="23"/>
    </row>
    <row r="12" spans="1:7" s="11" customFormat="1" ht="15.75">
      <c r="A12" s="5" t="s">
        <v>9</v>
      </c>
      <c r="B12" s="9"/>
      <c r="C12" s="26"/>
      <c r="D12" s="8"/>
      <c r="E12" s="4"/>
      <c r="F12" s="7"/>
      <c r="G12" s="6"/>
    </row>
    <row r="13" spans="1:7" s="2" customFormat="1" ht="15.75">
      <c r="A13" s="5" t="s">
        <v>2</v>
      </c>
      <c r="B13" s="3"/>
      <c r="C13" s="3"/>
      <c r="D13" s="3"/>
      <c r="E13" s="3"/>
      <c r="F13" s="3"/>
      <c r="G13" s="1" t="s">
        <v>10</v>
      </c>
    </row>
    <row r="14" spans="1:7" ht="15.75" thickBot="1"/>
    <row r="15" spans="1:7" ht="15.75" thickBot="1">
      <c r="B15" s="27">
        <v>7010518</v>
      </c>
      <c r="C15" s="28">
        <v>1441219</v>
      </c>
      <c r="D15" s="29">
        <v>310758</v>
      </c>
      <c r="E15" s="30">
        <f>D15-C15</f>
        <v>-1130461</v>
      </c>
    </row>
    <row r="16" spans="1:7" ht="15.75" thickBot="1">
      <c r="B16" s="28">
        <f>B8-B15</f>
        <v>755344.36195999943</v>
      </c>
      <c r="C16" s="28">
        <f>C8-C15</f>
        <v>3773801.1736500002</v>
      </c>
      <c r="D16" s="28">
        <f>D8-D15</f>
        <v>4895759.0672500003</v>
      </c>
      <c r="E16" s="28">
        <f>E8-E15</f>
        <v>1121957.8936000001</v>
      </c>
    </row>
    <row r="19" spans="3:6" ht="15.75">
      <c r="C19" s="31" t="e">
        <f>C7+#REF!</f>
        <v>#REF!</v>
      </c>
      <c r="D19" s="31" t="e">
        <f>D7+#REF!</f>
        <v>#REF!</v>
      </c>
      <c r="E19" s="31" t="e">
        <f>E7+#REF!</f>
        <v>#REF!</v>
      </c>
      <c r="F19" s="18" t="e">
        <f>ROUND(D19/C19*100,1)</f>
        <v>#REF!</v>
      </c>
    </row>
  </sheetData>
  <mergeCells count="2">
    <mergeCell ref="A1:G1"/>
    <mergeCell ref="A2:G2"/>
  </mergeCells>
  <pageMargins left="0.7" right="0.23" top="0.75" bottom="0.75" header="0.3" footer="0.3"/>
  <pageSetup paperSize="9" scale="75" orientation="portrait" r:id="rId1"/>
</worksheet>
</file>

<file path=xl/worksheets/sheet4.xml><?xml version="1.0" encoding="utf-8"?>
<worksheet xmlns="http://schemas.openxmlformats.org/spreadsheetml/2006/main" xmlns:r="http://schemas.openxmlformats.org/officeDocument/2006/relationships">
  <sheetPr>
    <tabColor rgb="FFFF99FF"/>
  </sheetPr>
  <dimension ref="A1:L19"/>
  <sheetViews>
    <sheetView tabSelected="1" view="pageBreakPreview" zoomScale="70" zoomScaleSheetLayoutView="70" workbookViewId="0">
      <selection activeCell="B11" sqref="B11"/>
    </sheetView>
  </sheetViews>
  <sheetFormatPr defaultColWidth="8.85546875" defaultRowHeight="15"/>
  <cols>
    <col min="1" max="1" width="41.42578125" style="15" customWidth="1"/>
    <col min="2" max="2" width="15.28515625" style="15" customWidth="1"/>
    <col min="3" max="3" width="17" style="15" customWidth="1"/>
    <col min="4" max="4" width="13.140625" style="15" bestFit="1" customWidth="1"/>
    <col min="5" max="5" width="13.85546875" style="15" bestFit="1" customWidth="1"/>
    <col min="6" max="6" width="13.85546875" style="15" hidden="1" customWidth="1"/>
    <col min="7" max="7" width="13.7109375" style="15" customWidth="1"/>
    <col min="8" max="16384" width="8.85546875" style="15"/>
  </cols>
  <sheetData>
    <row r="1" spans="1:12" ht="15.75">
      <c r="A1" s="36" t="s">
        <v>0</v>
      </c>
      <c r="B1" s="36"/>
      <c r="C1" s="36"/>
      <c r="D1" s="36"/>
      <c r="E1" s="36"/>
      <c r="F1" s="36"/>
      <c r="G1" s="36"/>
    </row>
    <row r="2" spans="1:12" ht="15.75">
      <c r="A2" s="37" t="s">
        <v>22</v>
      </c>
      <c r="B2" s="37"/>
      <c r="C2" s="37"/>
      <c r="D2" s="37"/>
      <c r="E2" s="37"/>
      <c r="F2" s="37"/>
      <c r="G2" s="37"/>
    </row>
    <row r="3" spans="1:12">
      <c r="A3" s="14"/>
      <c r="B3" s="14"/>
      <c r="C3" s="14"/>
      <c r="D3" s="14"/>
      <c r="E3" s="10"/>
      <c r="F3" s="10"/>
      <c r="G3" s="10"/>
    </row>
    <row r="4" spans="1:12">
      <c r="A4" s="14"/>
      <c r="B4" s="14"/>
      <c r="C4" s="14"/>
      <c r="E4" s="10"/>
      <c r="F4" s="10"/>
      <c r="G4" s="13" t="s">
        <v>15</v>
      </c>
    </row>
    <row r="5" spans="1:12" ht="105.6" customHeight="1">
      <c r="A5" s="12" t="s">
        <v>3</v>
      </c>
      <c r="B5" s="24" t="s">
        <v>11</v>
      </c>
      <c r="C5" s="24" t="s">
        <v>21</v>
      </c>
      <c r="D5" s="24" t="s">
        <v>8</v>
      </c>
      <c r="E5" s="12" t="s">
        <v>6</v>
      </c>
      <c r="F5" s="12" t="s">
        <v>1</v>
      </c>
      <c r="G5" s="16" t="s">
        <v>5</v>
      </c>
    </row>
    <row r="6" spans="1:12" ht="31.5">
      <c r="A6" s="17" t="s">
        <v>7</v>
      </c>
      <c r="B6" s="25">
        <f>J6/1000</f>
        <v>3725669.559390001</v>
      </c>
      <c r="C6" s="25">
        <f t="shared" ref="C6:D7" si="0">K6/1000</f>
        <v>3712251.559390001</v>
      </c>
      <c r="D6" s="25">
        <f t="shared" si="0"/>
        <v>3595601.4186</v>
      </c>
      <c r="E6" s="25">
        <f>C6-D6</f>
        <v>116650.14079000102</v>
      </c>
      <c r="F6" s="18">
        <f>ROUND(D6/C6*100,1)</f>
        <v>96.9</v>
      </c>
      <c r="G6" s="19">
        <f>ROUND(D6/B6*100,1)</f>
        <v>96.5</v>
      </c>
      <c r="J6" s="15">
        <v>3725669559.3900008</v>
      </c>
      <c r="K6" s="15">
        <v>3712251559.3900008</v>
      </c>
      <c r="L6" s="15">
        <v>3595601418.5999999</v>
      </c>
    </row>
    <row r="7" spans="1:12" ht="31.5">
      <c r="A7" s="17" t="s">
        <v>12</v>
      </c>
      <c r="B7" s="25">
        <f t="shared" ref="B7" si="1">J7/1000</f>
        <v>4640432.5073899999</v>
      </c>
      <c r="C7" s="25">
        <f t="shared" si="0"/>
        <v>4608938.2203900004</v>
      </c>
      <c r="D7" s="25">
        <f t="shared" si="0"/>
        <v>4181865.8143600002</v>
      </c>
      <c r="E7" s="25">
        <f>C7-D7</f>
        <v>427072.40603000019</v>
      </c>
      <c r="F7" s="18">
        <f t="shared" ref="F7:F8" si="2">ROUND(D7/C7*100,1)</f>
        <v>90.7</v>
      </c>
      <c r="G7" s="19">
        <f>ROUND(D7/B7*100,1)</f>
        <v>90.1</v>
      </c>
      <c r="J7" s="15">
        <v>4640432507.3900003</v>
      </c>
      <c r="K7" s="15">
        <v>4608938220.3900003</v>
      </c>
      <c r="L7" s="15">
        <v>4181865814.3600001</v>
      </c>
    </row>
    <row r="8" spans="1:12" ht="15.75">
      <c r="A8" s="20" t="s">
        <v>4</v>
      </c>
      <c r="B8" s="32">
        <f>SUM(B6:B7)</f>
        <v>8366102.0667800009</v>
      </c>
      <c r="C8" s="32">
        <f>SUM(C6:C7)</f>
        <v>8321189.7797800014</v>
      </c>
      <c r="D8" s="32">
        <f>SUM(D6:D7)</f>
        <v>7777467.2329600006</v>
      </c>
      <c r="E8" s="32">
        <f>SUM(E6:E7)</f>
        <v>543722.54682000121</v>
      </c>
      <c r="F8" s="21">
        <f t="shared" si="2"/>
        <v>93.5</v>
      </c>
      <c r="G8" s="22">
        <f>ROUND(D8/B8*100,1)</f>
        <v>93</v>
      </c>
    </row>
    <row r="11" spans="1:12" ht="15.75">
      <c r="A11" s="5" t="s">
        <v>23</v>
      </c>
      <c r="B11" s="23"/>
      <c r="C11" s="23"/>
      <c r="D11" s="23"/>
      <c r="E11" s="23"/>
      <c r="F11" s="23"/>
      <c r="G11" s="23"/>
    </row>
    <row r="12" spans="1:12" s="11" customFormat="1" ht="15.75">
      <c r="A12" s="5" t="s">
        <v>24</v>
      </c>
      <c r="B12" s="9"/>
      <c r="C12" s="26"/>
      <c r="D12" s="8"/>
      <c r="E12" s="4"/>
      <c r="F12" s="7"/>
      <c r="G12" s="6"/>
    </row>
    <row r="13" spans="1:12" s="2" customFormat="1" ht="15.75">
      <c r="A13" s="5" t="s">
        <v>2</v>
      </c>
      <c r="B13" s="3"/>
      <c r="C13" s="3"/>
      <c r="D13" s="3"/>
      <c r="E13" s="3"/>
      <c r="F13" s="3"/>
      <c r="G13" s="1" t="s">
        <v>10</v>
      </c>
    </row>
    <row r="14" spans="1:12" ht="15.75" thickBot="1"/>
    <row r="15" spans="1:12" ht="15.75" thickBot="1">
      <c r="B15" s="27">
        <v>7010518</v>
      </c>
      <c r="C15" s="28">
        <v>1441219</v>
      </c>
      <c r="D15" s="29">
        <v>310758</v>
      </c>
      <c r="E15" s="30">
        <f>D15-C15</f>
        <v>-1130461</v>
      </c>
    </row>
    <row r="16" spans="1:12" ht="15.75" thickBot="1">
      <c r="B16" s="28">
        <f>B8-B15</f>
        <v>1355584.0667800009</v>
      </c>
      <c r="C16" s="28">
        <f>C8-C15</f>
        <v>6879970.7797800014</v>
      </c>
      <c r="D16" s="28">
        <f>D8-D15</f>
        <v>7466709.2329600006</v>
      </c>
      <c r="E16" s="28">
        <f>E8-E15</f>
        <v>1674183.5468200012</v>
      </c>
    </row>
    <row r="19" spans="3:6" ht="15.75">
      <c r="C19" s="31" t="e">
        <f>C7+#REF!</f>
        <v>#REF!</v>
      </c>
      <c r="D19" s="31" t="e">
        <f>D7+#REF!</f>
        <v>#REF!</v>
      </c>
      <c r="E19" s="31" t="e">
        <f>E7+#REF!</f>
        <v>#REF!</v>
      </c>
      <c r="F19" s="18" t="e">
        <f>ROUND(D19/C19*100,1)</f>
        <v>#REF!</v>
      </c>
    </row>
  </sheetData>
  <mergeCells count="2">
    <mergeCell ref="A1:G1"/>
    <mergeCell ref="A2:G2"/>
  </mergeCells>
  <pageMargins left="0.70866141732283472" right="0.23622047244094491" top="0.74803149606299213" bottom="0.74803149606299213" header="0.31496062992125984" footer="0.31496062992125984"/>
  <pageSetup paperSize="9" scale="80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4</vt:i4>
      </vt:variant>
      <vt:variant>
        <vt:lpstr>Именованные диапазоны</vt:lpstr>
      </vt:variant>
      <vt:variant>
        <vt:i4>4</vt:i4>
      </vt:variant>
    </vt:vector>
  </HeadingPairs>
  <TitlesOfParts>
    <vt:vector size="8" baseType="lpstr">
      <vt:lpstr>на 01.09.2014</vt:lpstr>
      <vt:lpstr>ИСТОЧНИКИ</vt:lpstr>
      <vt:lpstr>на 01.10.2014 (2)</vt:lpstr>
      <vt:lpstr>на 01.11.2014</vt:lpstr>
      <vt:lpstr>ИСТОЧНИКИ!Область_печати</vt:lpstr>
      <vt:lpstr>'на 01.09.2014'!Область_печати</vt:lpstr>
      <vt:lpstr>'на 01.10.2014 (2)'!Область_печати</vt:lpstr>
      <vt:lpstr>'на 01.11.2014'!Область_печати</vt:lpstr>
    </vt:vector>
  </TitlesOfParts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2006-09-28T05:33:49Z</dcterms:created>
  <dcterms:modified xsi:type="dcterms:W3CDTF">2015-01-26T13:45:11Z</dcterms:modified>
</cp:coreProperties>
</file>